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EstaPasta_de_trabalho"/>
  <mc:AlternateContent xmlns:mc="http://schemas.openxmlformats.org/markup-compatibility/2006">
    <mc:Choice Requires="x15">
      <x15ac:absPath xmlns:x15ac="http://schemas.microsoft.com/office/spreadsheetml/2010/11/ac" url="D:\licitacoes\2023\Pregão Eletronico\Pregão Eletrônico 140-23 - Eventual Contratação Exames Elastografia Hepática - SMS\"/>
    </mc:Choice>
  </mc:AlternateContent>
  <xr:revisionPtr revIDLastSave="0" documentId="13_ncr:1_{FE55FF2C-8AC1-4082-B81B-44B746254EEB}" xr6:coauthVersionLast="46" xr6:coauthVersionMax="47" xr10:uidLastSave="{00000000-0000-0000-0000-000000000000}"/>
  <bookViews>
    <workbookView xWindow="-120" yWindow="-120" windowWidth="29040" windowHeight="15840" xr2:uid="{00000000-000D-0000-FFFF-FFFF00000000}"/>
  </bookViews>
  <sheets>
    <sheet name="Quadro de Preços" sheetId="1" r:id="rId1"/>
    <sheet name="Dados" sheetId="2" r:id="rId2"/>
  </sheets>
  <definedNames>
    <definedName name="_xlnm._FilterDatabase" localSheetId="0" hidden="1">'Quadro de Preços'!$A$11:$G$27</definedName>
    <definedName name="_GoBack" localSheetId="1">Dados!$B$3</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1" i="1" l="1"/>
  <c r="A22" i="1"/>
  <c r="A23" i="1"/>
  <c r="A24" i="1"/>
  <c r="A25" i="1"/>
  <c r="A26" i="1"/>
  <c r="A27" i="1"/>
  <c r="A20" i="1"/>
  <c r="E6" i="1"/>
  <c r="G13" i="1"/>
  <c r="F15" i="1" s="1"/>
  <c r="A4" i="1"/>
  <c r="A18" i="1"/>
  <c r="A19" i="1"/>
  <c r="A17" i="1"/>
  <c r="A16" i="1"/>
  <c r="A6" i="1"/>
  <c r="A5" i="1"/>
  <c r="A3" i="1"/>
</calcChain>
</file>

<file path=xl/sharedStrings.xml><?xml version="1.0" encoding="utf-8"?>
<sst xmlns="http://schemas.openxmlformats.org/spreadsheetml/2006/main" count="60" uniqueCount="57">
  <si>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</si>
  <si>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</si>
  <si>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</si>
  <si>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</si>
  <si>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</si>
  <si>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</si>
  <si>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</si>
  <si>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</si>
  <si>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</si>
  <si>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</si>
  <si>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</si>
  <si>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</si>
  <si>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</si>
  <si>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</si>
  <si>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</si>
  <si>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</si>
  <si>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</si>
  <si>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</si>
  <si>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</si>
  <si>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ANEXO I - QUADRO DE PROPOSTAS</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</si>
  <si>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</si>
  <si>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</si>
  <si>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</si>
  <si>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</si>
  <si>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</si>
  <si>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</si>
  <si>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</si>
  <si>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</si>
  <si>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</si>
  <si>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</si>
  <si>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</si>
  <si>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</si>
  <si>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</si>
  <si>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</si>
  <si>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</si>
  <si>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</si>
  <si>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A Licitante poderá apresentar prospecto, ficha técnica ou outros documentos com informações que permitam a melhor identificação e qualificação do(s) item(ns) licitado(s);</t>
  </si>
  <si>
    <t>A proposta de preços ajustada ao lance final deverá conter o valor numérico dos preços unitários e totais, não podendo exceder o valor do lance final;</t>
  </si>
  <si>
    <t>Quando da atualização da proposta de preço, o licitante deverá atualizar observando os valores unitários e globais os quais deverão ser menores ou iguais aos valores máximos/referência expressos no Anexo II - termo de referência;</t>
  </si>
  <si>
    <t>O preço proposto deve compreender todas as despesas concernentes ao fornecimento do (s) material (is), bem como Impostos, Tributos, Frete, Contratação de Pessoal, entre outros, que deverão correr totalmente por conta da Empresa vencedora;</t>
  </si>
  <si>
    <t>Declaramos para todos os efeitos legais que, ao apresentar esta proposta, com os preços e prazos acima indicados, estamos de pleno acordo com as condições gerais e especiais estabelecidas para esta licitação, as quais nos submetemos incondicional e integralmente;</t>
  </si>
  <si>
    <t>Declaramos que até a presente data inexistem fatos impeditivos a participação desta empresa ao presente certame licitatório, ciente da obrigatoriedade de declarar ocorrências posteriores;</t>
  </si>
  <si>
    <t>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t>
  </si>
  <si>
    <t>Declaramos, ainda, sob as penas da lei, que não estamos cumprindo pena de inidoneidade para licitar e contratar com a Administração Pública, em qualquer de suas esferas Federal, Estadual e Municipal, inclusive no Distrito Federal, conforme art. 97 da Lei nº. 8.666/93.</t>
  </si>
  <si>
    <t>Prazo da Ata: 12 meses a contar de sua assinatura.</t>
  </si>
  <si>
    <t>Sec. Saúde</t>
  </si>
  <si>
    <t>Homologação: __/__/2023</t>
  </si>
  <si>
    <t>Previsão Publicação: __/__/2023</t>
  </si>
  <si>
    <t>ELASTOGRAFIA HEPÁTICA</t>
  </si>
  <si>
    <t>PREGÃO ELETRÔNICO Nº 140/2023</t>
  </si>
  <si>
    <t>PROCESSO ADMINISTRATIVO N° 2420/2023 de 04/072023</t>
  </si>
  <si>
    <t>EVENTUAL CONTRATAÇÃO DE EXAMES DE ELASTOGRAFIA HEPÁTICA - SRP</t>
  </si>
  <si>
    <t>A execução do objeto da presente licitação será realizada junto a Secretaria obedecendo, na íntegra, ao detalhamento do termo de referência (ANEXO II).</t>
  </si>
  <si>
    <t>A administração rejeitará, no todo ou em parte, a prestação de serviços executada em desacordo com os termos do Edital e seus anexos.</t>
  </si>
  <si>
    <t>O pagamento do objeto de que trata o PREGÃO ELETRÔNICO 140/2023, será efetuado pela Tesouraria da Secretaria Municipal de Saúde de Sumidouro.</t>
  </si>
  <si>
    <t>SERV</t>
  </si>
  <si>
    <t>Abertura das Propostas: 28/11/2023,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</si>
</sst>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4">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0" fontId="2" fillId="0" borderId="0" xfId="0" applyFont="1" applyAlignment="1">
      <alignmen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xf numFmtId="0" fontId="1" fillId="0" borderId="0" xfId="0" applyFont="1" applyAlignment="1">
      <alignment wrapText="1"/>
    </xf>
    <xf numFmtId="0" fontId="9" fillId="0" borderId="0" xfId="0" applyFont="1" applyAlignment="1" applyProtection="1">
      <alignment horizontal="left" vertical="center" wrapText="1"/>
      <protection hidden="1"/>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3</xdr:col>
      <xdr:colOff>234429</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560943"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2420/23</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K27"/>
  <sheetViews>
    <sheetView tabSelected="1" zoomScale="115" zoomScaleNormal="115" zoomScaleSheetLayoutView="100" workbookViewId="0">
      <selection activeCell="F13" sqref="F13"/>
    </sheetView>
  </sheetViews>
  <sheetFormatPr defaultRowHeight="12.75" x14ac:dyDescent="0.2"/>
  <cols>
    <col min="1" max="1" width="4.5703125" style="1" customWidth="1"/>
    <col min="2" max="2" width="57.5703125" style="2" customWidth="1"/>
    <col min="3" max="3" width="11" style="1" customWidth="1"/>
    <col min="4" max="4" width="8" style="1" customWidth="1"/>
    <col min="5" max="6" width="10.140625" style="13" customWidth="1"/>
    <col min="7" max="7" width="10.140625"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65" t="s">
        <v>19</v>
      </c>
      <c r="B2" s="65"/>
      <c r="C2" s="65"/>
      <c r="D2" s="65"/>
      <c r="E2" s="65"/>
      <c r="F2" s="65"/>
      <c r="G2" s="65"/>
    </row>
    <row r="3" spans="1:11" x14ac:dyDescent="0.2">
      <c r="A3" s="65" t="str">
        <f>UPPER(Dados!B1&amp;"  -  "&amp;Dados!B4)</f>
        <v>PREGÃO ELETRÔNICO Nº 140/2023  -  ABERTURA DAS PROPOSTAS: 28/11/2023, ÀS 10:00HS</v>
      </c>
      <c r="B3" s="65"/>
      <c r="C3" s="65"/>
      <c r="D3" s="65"/>
      <c r="E3" s="65"/>
      <c r="F3" s="65"/>
      <c r="G3" s="65"/>
    </row>
    <row r="4" spans="1:11" x14ac:dyDescent="0.2">
      <c r="A4" s="66" t="str">
        <f>Dados!B3</f>
        <v>EVENTUAL CONTRATAÇÃO DE EXAMES DE ELASTOGRAFIA HEPÁTICA - SRP</v>
      </c>
      <c r="B4" s="66"/>
      <c r="C4" s="66"/>
      <c r="D4" s="66"/>
      <c r="E4" s="66"/>
      <c r="F4" s="66"/>
      <c r="G4" s="66"/>
    </row>
    <row r="5" spans="1:11" x14ac:dyDescent="0.2">
      <c r="A5" s="65" t="str">
        <f>Dados!B2</f>
        <v>PROCESSO ADMINISTRATIVO N° 2420/2023 de 04/072023</v>
      </c>
      <c r="B5" s="65"/>
      <c r="C5" s="65"/>
      <c r="D5" s="65"/>
      <c r="E5" s="65"/>
      <c r="F5" s="65"/>
      <c r="G5" s="65"/>
    </row>
    <row r="6" spans="1:11" x14ac:dyDescent="0.2">
      <c r="A6" s="51" t="str">
        <f>Dados!B7</f>
        <v>MENOR PREÇO POR ITEM</v>
      </c>
      <c r="B6" s="51"/>
      <c r="C6" s="63" t="s">
        <v>29</v>
      </c>
      <c r="D6" s="63"/>
      <c r="E6" s="64">
        <f>Dados!B8</f>
        <v>16504.2</v>
      </c>
      <c r="F6" s="64"/>
      <c r="G6" s="51"/>
    </row>
    <row r="7" spans="1:11" ht="2.25" customHeight="1" x14ac:dyDescent="0.2">
      <c r="A7" s="6"/>
      <c r="B7" s="6"/>
      <c r="C7" s="6"/>
      <c r="D7" s="6"/>
      <c r="E7" s="14"/>
      <c r="F7" s="14"/>
      <c r="G7" s="10"/>
    </row>
    <row r="8" spans="1:11" s="8" customFormat="1" ht="12" customHeight="1" x14ac:dyDescent="0.2">
      <c r="A8" s="15" t="s">
        <v>0</v>
      </c>
      <c r="B8" s="67"/>
      <c r="C8" s="67"/>
      <c r="D8" s="67"/>
      <c r="E8" s="67"/>
      <c r="F8" s="67"/>
      <c r="G8" s="67"/>
      <c r="H8" s="40"/>
    </row>
    <row r="9" spans="1:11" s="8" customFormat="1" ht="12" customHeight="1" x14ac:dyDescent="0.2">
      <c r="A9" s="15" t="s">
        <v>1</v>
      </c>
      <c r="B9" s="68"/>
      <c r="C9" s="68"/>
      <c r="D9" s="68"/>
      <c r="E9" s="68"/>
      <c r="F9" s="68"/>
      <c r="G9" s="68"/>
      <c r="H9" s="40"/>
    </row>
    <row r="10" spans="1:11" s="8" customFormat="1" ht="12" customHeight="1" x14ac:dyDescent="0.2">
      <c r="A10" s="15" t="s">
        <v>2</v>
      </c>
      <c r="B10" s="59"/>
      <c r="C10" s="26" t="s">
        <v>8</v>
      </c>
      <c r="D10" s="73"/>
      <c r="E10" s="73"/>
      <c r="F10" s="73"/>
      <c r="G10" s="73"/>
      <c r="H10" s="40"/>
    </row>
    <row r="11" spans="1:11" ht="4.5" customHeight="1" x14ac:dyDescent="0.2">
      <c r="A11" s="3"/>
      <c r="B11" s="28"/>
      <c r="C11" s="28"/>
      <c r="D11" s="28"/>
      <c r="E11" s="49"/>
      <c r="F11" s="29"/>
      <c r="G11" s="30"/>
    </row>
    <row r="12" spans="1:11" s="8" customFormat="1" ht="22.5" x14ac:dyDescent="0.2">
      <c r="A12" s="32" t="s">
        <v>3</v>
      </c>
      <c r="B12" s="32" t="s">
        <v>4</v>
      </c>
      <c r="C12" s="32" t="s">
        <v>5</v>
      </c>
      <c r="D12" s="32" t="s">
        <v>6</v>
      </c>
      <c r="E12" s="45" t="s">
        <v>25</v>
      </c>
      <c r="F12" s="45" t="s">
        <v>26</v>
      </c>
      <c r="G12" s="32" t="s">
        <v>7</v>
      </c>
      <c r="H12" s="40"/>
    </row>
    <row r="13" spans="1:11" s="8" customFormat="1" ht="38.25" customHeight="1" x14ac:dyDescent="0.2">
      <c r="A13" s="33">
        <v>1</v>
      </c>
      <c r="B13" s="31" t="s">
        <v>48</v>
      </c>
      <c r="C13" s="34" t="s">
        <v>55</v>
      </c>
      <c r="D13" s="48">
        <v>30</v>
      </c>
      <c r="E13" s="50">
        <v>550.14</v>
      </c>
      <c r="F13" s="58"/>
      <c r="G13" s="35" t="str">
        <f>IF(F13="","",IF(ISTEXT(F13),"NC",F13*D13))</f>
        <v/>
      </c>
      <c r="H13" s="40"/>
      <c r="K13" s="7"/>
    </row>
    <row r="14" spans="1:11" s="27" customFormat="1" ht="9" x14ac:dyDescent="0.2">
      <c r="A14" s="36"/>
      <c r="E14" s="46"/>
      <c r="F14" s="69" t="s">
        <v>27</v>
      </c>
      <c r="G14" s="70"/>
      <c r="H14" s="41"/>
    </row>
    <row r="15" spans="1:11" ht="14.25" customHeight="1" x14ac:dyDescent="0.2">
      <c r="F15" s="71" t="str">
        <f>IF(SUM(G13:G13)=0,"",SUM(G13:G13))</f>
        <v/>
      </c>
      <c r="G15" s="72"/>
      <c r="H15" s="42"/>
    </row>
    <row r="16" spans="1:11" s="37" customFormat="1" ht="9" x14ac:dyDescent="0.2">
      <c r="A16" s="62" t="str">
        <f>" - "&amp;Dados!B23</f>
        <v xml:space="preserve"> - A execução do objeto da presente licitação será realizada junto a Secretaria obedecendo, na íntegra, ao detalhamento do termo de referência (ANEXO II).</v>
      </c>
      <c r="B16" s="62"/>
      <c r="C16" s="62"/>
      <c r="D16" s="62"/>
      <c r="E16" s="62"/>
      <c r="F16" s="62"/>
      <c r="G16" s="62"/>
      <c r="H16" s="43"/>
    </row>
    <row r="17" spans="1:8" s="37" customFormat="1" ht="9" x14ac:dyDescent="0.2">
      <c r="A17" s="62" t="str">
        <f>" - "&amp;Dados!B24</f>
        <v xml:space="preserve"> - A administração rejeitará, no todo ou em parte, a prestação de serviços executada em desacordo com os termos do Edital e seus anexos.</v>
      </c>
      <c r="B17" s="62"/>
      <c r="C17" s="62"/>
      <c r="D17" s="62"/>
      <c r="E17" s="62"/>
      <c r="F17" s="62"/>
      <c r="G17" s="62"/>
      <c r="H17" s="43"/>
    </row>
    <row r="18" spans="1:8" s="37" customFormat="1" ht="9" x14ac:dyDescent="0.2">
      <c r="A18" s="62" t="str">
        <f>" - "&amp;Dados!B25</f>
        <v xml:space="preserve"> - O pagamento do objeto de que trata o PREGÃO ELETRÔNICO 140/2023, será efetuado pela Tesouraria da Secretaria Municipal de Saúde de Sumidouro.</v>
      </c>
      <c r="B18" s="62"/>
      <c r="C18" s="62"/>
      <c r="D18" s="62"/>
      <c r="E18" s="62"/>
      <c r="F18" s="62"/>
      <c r="G18" s="62"/>
      <c r="H18" s="43"/>
    </row>
    <row r="19" spans="1:8" s="27" customFormat="1" ht="9" x14ac:dyDescent="0.2">
      <c r="A19" s="62" t="str">
        <f>" - "&amp;Dados!B26</f>
        <v xml:space="preserve"> - Proposta válida por 60 (sessenta) dias</v>
      </c>
      <c r="B19" s="62"/>
      <c r="C19" s="62"/>
      <c r="D19" s="62"/>
      <c r="E19" s="62"/>
      <c r="F19" s="62"/>
      <c r="G19" s="62"/>
      <c r="H19" s="41"/>
    </row>
    <row r="20" spans="1:8" ht="21" customHeight="1" x14ac:dyDescent="0.2">
      <c r="A20" s="62" t="str">
        <f>" - "&amp;Dados!B28</f>
        <v xml:space="preserve"> - A Licitante poderá apresentar prospecto, ficha técnica ou outros documentos com informações que permitam a melhor identificação e qualificação do(s) item(ns) licitado(s);</v>
      </c>
      <c r="B20" s="62"/>
      <c r="C20" s="62"/>
      <c r="D20" s="62"/>
      <c r="E20" s="62"/>
      <c r="F20" s="62"/>
      <c r="G20" s="62"/>
      <c r="H20" s="44"/>
    </row>
    <row r="21" spans="1:8" x14ac:dyDescent="0.2">
      <c r="A21" s="62" t="str">
        <f>" - "&amp;Dados!B29</f>
        <v xml:space="preserve"> - A proposta de preços ajustada ao lance final deverá conter o valor numérico dos preços unitários e totais, não podendo exceder o valor do lance final;</v>
      </c>
      <c r="B21" s="62"/>
      <c r="C21" s="62"/>
      <c r="D21" s="62"/>
      <c r="E21" s="62"/>
      <c r="F21" s="62"/>
      <c r="G21" s="62"/>
      <c r="H21" s="44"/>
    </row>
    <row r="22" spans="1:8" ht="21.75" customHeight="1" x14ac:dyDescent="0.2">
      <c r="A22" s="62" t="str">
        <f>" - "&amp;Dados!B30</f>
        <v xml:space="preserve"> - Quando da atualização da proposta de preço, o licitante deverá atualizar observando os valores unitários e globais os quais deverão ser menores ou iguais aos valores máximos/referência expressos no Anexo II - termo de referência;</v>
      </c>
      <c r="B22" s="62"/>
      <c r="C22" s="62"/>
      <c r="D22" s="62"/>
      <c r="E22" s="62"/>
      <c r="F22" s="62"/>
      <c r="G22" s="62"/>
      <c r="H22" s="44"/>
    </row>
    <row r="23" spans="1:8" ht="21.75" customHeight="1" x14ac:dyDescent="0.2">
      <c r="A23" s="62" t="str">
        <f>" - "&amp;Dados!B31</f>
        <v xml:space="preserve"> - O preço proposto deve compreender todas as despesas concernentes ao fornecimento do (s) material (is), bem como Impostos, Tributos, Frete, Contratação de Pessoal, entre outros, que deverão correr totalmente por conta da Empresa vencedora;</v>
      </c>
      <c r="B23" s="62"/>
      <c r="C23" s="62"/>
      <c r="D23" s="62"/>
      <c r="E23" s="62"/>
      <c r="F23" s="62"/>
      <c r="G23" s="62"/>
      <c r="H23" s="44"/>
    </row>
    <row r="24" spans="1:8" ht="21.75" customHeight="1" x14ac:dyDescent="0.2">
      <c r="A24" s="62" t="str">
        <f>" - "&amp;Dados!B32</f>
        <v xml:space="preserve"> - Declaramos para todos os efeitos legais que, ao apresentar esta proposta, com os preços e prazos acima indicados, estamos de pleno acordo com as condições gerais e especiais estabelecidas para esta licitação, as quais nos submetemos incondicional e integralmente;</v>
      </c>
      <c r="B24" s="62"/>
      <c r="C24" s="62"/>
      <c r="D24" s="62"/>
      <c r="E24" s="62"/>
      <c r="F24" s="62"/>
      <c r="G24" s="62"/>
      <c r="H24" s="44"/>
    </row>
    <row r="25" spans="1:8" ht="21.75" customHeight="1" x14ac:dyDescent="0.2">
      <c r="A25" s="62" t="str">
        <f>" - "&amp;Dados!B33</f>
        <v xml:space="preserve"> - Declaramos que até a presente data inexistem fatos impeditivos a participação desta empresa ao presente certame licitatório, ciente da obrigatoriedade de declarar ocorrências posteriores;</v>
      </c>
      <c r="B25" s="62"/>
      <c r="C25" s="62"/>
      <c r="D25" s="62"/>
      <c r="E25" s="62"/>
      <c r="F25" s="62"/>
      <c r="G25" s="62"/>
      <c r="H25" s="44"/>
    </row>
    <row r="26" spans="1:8" ht="30" customHeight="1" x14ac:dyDescent="0.2">
      <c r="A26" s="62" t="str">
        <f>" - "&amp;Dados!B34</f>
        <v xml:space="preserve"> - 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v>
      </c>
      <c r="B26" s="62"/>
      <c r="C26" s="62"/>
      <c r="D26" s="62"/>
      <c r="E26" s="62"/>
      <c r="F26" s="62"/>
      <c r="G26" s="62"/>
    </row>
    <row r="27" spans="1:8" ht="25.5" customHeight="1" x14ac:dyDescent="0.2">
      <c r="A27" s="62" t="str">
        <f>" - "&amp;Dados!B35</f>
        <v xml:space="preserve"> - Declaramos, ainda, sob as penas da lei, que não estamos cumprindo pena de inidoneidade para licitar e contratar com a Administração Pública, em qualquer de suas esferas Federal, Estadual e Municipal, inclusive no Distrito Federal, conforme art. 97 da Lei nº. 8.666/93.</v>
      </c>
      <c r="B27" s="62"/>
      <c r="C27" s="62"/>
      <c r="D27" s="62"/>
      <c r="E27" s="62"/>
      <c r="F27" s="62"/>
      <c r="G27" s="62"/>
    </row>
  </sheetData>
  <sheetProtection algorithmName="SHA-512" hashValue="nBkIAmVq6dMHtl3f5k629wr+CdPrVSDSOoJ7nNgUNbsgPbTDkplNMfCBciLUjkyE1bK7yFlGVT/3Bt/YPKN7mQ==" saltValue="gdqom2XHsbS4dlQrZWjPHQ==" spinCount="100000" sheet="1" objects="1" scenarios="1"/>
  <autoFilter ref="A11:G27" xr:uid="{00000000-0009-0000-0000-000000000000}"/>
  <mergeCells count="23">
    <mergeCell ref="A16:G16"/>
    <mergeCell ref="A17:G17"/>
    <mergeCell ref="A18:G18"/>
    <mergeCell ref="B8:G8"/>
    <mergeCell ref="A19:G19"/>
    <mergeCell ref="B9:G9"/>
    <mergeCell ref="F14:G14"/>
    <mergeCell ref="F15:G15"/>
    <mergeCell ref="D10:G10"/>
    <mergeCell ref="C6:D6"/>
    <mergeCell ref="E6:F6"/>
    <mergeCell ref="A2:G2"/>
    <mergeCell ref="A3:G3"/>
    <mergeCell ref="A4:G4"/>
    <mergeCell ref="A5:G5"/>
    <mergeCell ref="A26:G26"/>
    <mergeCell ref="A27:G27"/>
    <mergeCell ref="A20:G20"/>
    <mergeCell ref="A21:G21"/>
    <mergeCell ref="A22:G22"/>
    <mergeCell ref="A23:G23"/>
    <mergeCell ref="A24:G24"/>
    <mergeCell ref="A25:G25"/>
  </mergeCells>
  <phoneticPr fontId="0" type="noConversion"/>
  <conditionalFormatting sqref="B10">
    <cfRule type="cellIs" dxfId="11" priority="8" stopIfTrue="1" operator="equal">
      <formula>$G$1</formula>
    </cfRule>
  </conditionalFormatting>
  <conditionalFormatting sqref="B13">
    <cfRule type="expression" dxfId="10" priority="10" stopIfTrue="1">
      <formula>IF(#REF!=1,IF(#REF!=0,1,0),0)</formula>
    </cfRule>
  </conditionalFormatting>
  <conditionalFormatting sqref="B8:G9">
    <cfRule type="cellIs" dxfId="9" priority="9" stopIfTrue="1" operator="equal">
      <formula>$J$1</formula>
    </cfRule>
  </conditionalFormatting>
  <conditionalFormatting sqref="D13">
    <cfRule type="expression" priority="12" stopIfTrue="1">
      <formula>$A13</formula>
    </cfRule>
  </conditionalFormatting>
  <conditionalFormatting sqref="D10:G10">
    <cfRule type="cellIs" dxfId="8" priority="24" stopIfTrue="1" operator="equal">
      <formula>$E$1</formula>
    </cfRule>
  </conditionalFormatting>
  <conditionalFormatting sqref="F13">
    <cfRule type="cellIs" dxfId="7" priority="11" stopIfTrue="1" operator="equal">
      <formula>""</formula>
    </cfRule>
  </conditionalFormatting>
  <conditionalFormatting sqref="F14">
    <cfRule type="expression" dxfId="6" priority="1" stopIfTrue="1">
      <formula>IF($J14="Empate",IF(H14=1,TRUE(),FALSE()),FALSE())</formula>
    </cfRule>
    <cfRule type="expression" dxfId="5" priority="2" stopIfTrue="1">
      <formula>IF(H14="&gt;",FALSE(),IF(H14&gt;0,TRUE(),FALSE()))</formula>
    </cfRule>
    <cfRule type="expression" dxfId="4" priority="3" stopIfTrue="1">
      <formula>IF(H14="&gt;",TRUE(),FALSE())</formula>
    </cfRule>
  </conditionalFormatting>
  <conditionalFormatting sqref="F15">
    <cfRule type="expression" dxfId="3" priority="4" stopIfTrue="1">
      <formula>IF($J14="OK",IF(H14=1,TRUE(),FALSE()),FALSE())</formula>
    </cfRule>
    <cfRule type="expression" dxfId="2" priority="5" stopIfTrue="1">
      <formula>IF($J14="Empate",IF(H14=1,TRUE(),FALSE()),FALSE())</formula>
    </cfRule>
    <cfRule type="expression" dxfId="1" priority="6" stopIfTrue="1">
      <formula>IF($J14="Empate",IF(H14=2,TRUE(),FALSE()),FALSE())</formula>
    </cfRule>
  </conditionalFormatting>
  <conditionalFormatting sqref="G13">
    <cfRule type="expression" dxfId="0" priority="25"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6" fitToHeight="20" orientation="portrait"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4" sqref="B4"/>
    </sheetView>
  </sheetViews>
  <sheetFormatPr defaultRowHeight="12.75" x14ac:dyDescent="0.2"/>
  <cols>
    <col min="1" max="1" width="15" customWidth="1"/>
    <col min="2" max="2" width="51.85546875" customWidth="1"/>
    <col min="3" max="4" width="41.42578125" customWidth="1"/>
    <col min="5" max="8" width="14" customWidth="1"/>
    <col min="9" max="9" width="19.28515625" customWidth="1"/>
    <col min="10" max="13" width="14.5703125" customWidth="1"/>
    <col min="14" max="15" width="9.28515625" customWidth="1"/>
  </cols>
  <sheetData>
    <row r="1" spans="1:7" x14ac:dyDescent="0.2">
      <c r="A1" s="16" t="s">
        <v>9</v>
      </c>
      <c r="B1" s="60" t="s">
        <v>49</v>
      </c>
      <c r="E1" s="4"/>
      <c r="F1" s="4"/>
      <c r="G1" s="4"/>
    </row>
    <row r="2" spans="1:7" x14ac:dyDescent="0.2">
      <c r="A2" s="16" t="s">
        <v>10</v>
      </c>
      <c r="B2" s="60" t="s">
        <v>50</v>
      </c>
      <c r="E2" s="4"/>
      <c r="F2" s="4"/>
      <c r="G2" s="4"/>
    </row>
    <row r="3" spans="1:7" x14ac:dyDescent="0.2">
      <c r="A3" s="16" t="s">
        <v>11</v>
      </c>
      <c r="B3" s="60" t="s">
        <v>51</v>
      </c>
      <c r="C3" s="5"/>
      <c r="E3" s="53"/>
      <c r="F3" s="4"/>
      <c r="G3" s="4"/>
    </row>
    <row r="4" spans="1:7" x14ac:dyDescent="0.2">
      <c r="A4" s="16" t="s">
        <v>12</v>
      </c>
      <c r="B4" s="60" t="s">
        <v>56</v>
      </c>
      <c r="C4" s="5"/>
      <c r="E4" s="53"/>
      <c r="F4" s="4"/>
      <c r="G4" s="4"/>
    </row>
    <row r="5" spans="1:7" x14ac:dyDescent="0.2">
      <c r="A5" s="16" t="s">
        <v>13</v>
      </c>
      <c r="B5" s="60" t="s">
        <v>46</v>
      </c>
      <c r="C5" s="5"/>
      <c r="E5" s="53"/>
      <c r="F5" s="4"/>
      <c r="G5" s="4"/>
    </row>
    <row r="6" spans="1:7" x14ac:dyDescent="0.2">
      <c r="A6" s="16" t="s">
        <v>31</v>
      </c>
      <c r="B6" s="61" t="s">
        <v>47</v>
      </c>
      <c r="C6" s="5"/>
      <c r="E6" s="53"/>
      <c r="F6" s="4"/>
      <c r="G6" s="4"/>
    </row>
    <row r="7" spans="1:7" x14ac:dyDescent="0.2">
      <c r="A7" s="16" t="s">
        <v>14</v>
      </c>
      <c r="B7" s="5" t="s">
        <v>30</v>
      </c>
      <c r="C7" s="5"/>
      <c r="E7" s="53"/>
      <c r="F7" s="4"/>
      <c r="G7" s="4"/>
    </row>
    <row r="8" spans="1:7" x14ac:dyDescent="0.2">
      <c r="A8" s="25" t="s">
        <v>23</v>
      </c>
      <c r="B8" s="47">
        <v>16504.2</v>
      </c>
      <c r="C8" s="5"/>
      <c r="E8" s="53"/>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20</v>
      </c>
      <c r="E12" s="4"/>
      <c r="F12" s="4"/>
      <c r="G12" s="4"/>
    </row>
    <row r="13" spans="1:7" x14ac:dyDescent="0.2">
      <c r="A13" s="18" t="s">
        <v>24</v>
      </c>
      <c r="E13" s="4"/>
      <c r="F13" s="4"/>
      <c r="G13" s="4"/>
    </row>
    <row r="14" spans="1:7" x14ac:dyDescent="0.2">
      <c r="A14" s="55" t="s">
        <v>33</v>
      </c>
      <c r="E14" s="4"/>
      <c r="F14" s="4"/>
      <c r="G14" s="4"/>
    </row>
    <row r="15" spans="1:7" x14ac:dyDescent="0.2">
      <c r="A15" s="55" t="s">
        <v>34</v>
      </c>
      <c r="E15" s="4"/>
      <c r="F15" s="4"/>
      <c r="G15" s="4"/>
    </row>
    <row r="16" spans="1:7" x14ac:dyDescent="0.2">
      <c r="A16" s="55" t="s">
        <v>35</v>
      </c>
      <c r="B16" s="24"/>
      <c r="E16" s="24"/>
      <c r="F16" s="4"/>
      <c r="G16" s="4"/>
    </row>
    <row r="17" spans="1:256" s="23" customFormat="1" x14ac:dyDescent="0.2">
      <c r="A17" s="22" t="s">
        <v>21</v>
      </c>
      <c r="B17" s="56" t="s">
        <v>45</v>
      </c>
      <c r="C17" s="24"/>
      <c r="D17" s="24"/>
      <c r="E17" s="24"/>
      <c r="F17" s="24"/>
      <c r="G17" s="24"/>
      <c r="H17" s="24"/>
      <c r="I17" s="24"/>
      <c r="J17" s="24"/>
      <c r="K17" s="24"/>
      <c r="L17" s="24"/>
      <c r="M17" s="24"/>
    </row>
    <row r="18" spans="1:256" s="23" customFormat="1" x14ac:dyDescent="0.2">
      <c r="A18" s="22" t="s">
        <v>22</v>
      </c>
      <c r="B18" s="54"/>
      <c r="C18" s="12"/>
      <c r="D18" s="12"/>
      <c r="E18" s="12"/>
      <c r="F18" s="12"/>
      <c r="G18" s="12"/>
      <c r="H18" s="24"/>
      <c r="I18" s="24"/>
      <c r="J18" s="24"/>
      <c r="K18" s="24"/>
      <c r="L18" s="24"/>
      <c r="M18" s="24"/>
      <c r="IV18" s="24"/>
    </row>
    <row r="19" spans="1:256" x14ac:dyDescent="0.2">
      <c r="B19" s="24"/>
      <c r="E19" s="4"/>
      <c r="F19" s="24"/>
      <c r="G19" s="24"/>
    </row>
    <row r="20" spans="1:256" x14ac:dyDescent="0.2">
      <c r="B20" s="24"/>
      <c r="E20" s="52"/>
      <c r="F20" s="24"/>
      <c r="G20" s="24"/>
    </row>
    <row r="21" spans="1:256" x14ac:dyDescent="0.2">
      <c r="E21" s="52"/>
      <c r="F21" s="52"/>
      <c r="G21" s="52"/>
    </row>
    <row r="22" spans="1:256" x14ac:dyDescent="0.2">
      <c r="E22" s="52"/>
      <c r="F22" s="52"/>
      <c r="G22" s="52"/>
    </row>
    <row r="23" spans="1:256" ht="38.25" x14ac:dyDescent="0.2">
      <c r="A23" s="20" t="s">
        <v>15</v>
      </c>
      <c r="B23" s="61" t="s">
        <v>52</v>
      </c>
      <c r="E23" s="4"/>
      <c r="F23" s="4"/>
      <c r="G23" s="52"/>
    </row>
    <row r="24" spans="1:256" ht="38.25" x14ac:dyDescent="0.2">
      <c r="A24" s="20" t="s">
        <v>16</v>
      </c>
      <c r="B24" s="21" t="s">
        <v>53</v>
      </c>
      <c r="E24" s="4"/>
      <c r="F24" s="4"/>
      <c r="G24" s="52"/>
    </row>
    <row r="25" spans="1:256" ht="38.25" x14ac:dyDescent="0.2">
      <c r="A25" s="20" t="s">
        <v>17</v>
      </c>
      <c r="B25" s="61" t="s">
        <v>54</v>
      </c>
      <c r="C25" s="9"/>
      <c r="E25" s="4"/>
      <c r="F25" s="4"/>
      <c r="G25" s="52"/>
    </row>
    <row r="26" spans="1:256" ht="25.5" x14ac:dyDescent="0.2">
      <c r="A26" s="20" t="s">
        <v>18</v>
      </c>
      <c r="B26" s="21" t="s">
        <v>28</v>
      </c>
      <c r="E26" s="4"/>
      <c r="F26" s="4"/>
      <c r="G26" s="52"/>
    </row>
    <row r="27" spans="1:256" x14ac:dyDescent="0.2">
      <c r="A27" s="20" t="s">
        <v>32</v>
      </c>
      <c r="B27" s="57" t="s">
        <v>44</v>
      </c>
      <c r="G27" s="52"/>
    </row>
    <row r="28" spans="1:256" ht="38.25" x14ac:dyDescent="0.2">
      <c r="B28" s="21" t="s">
        <v>36</v>
      </c>
    </row>
    <row r="29" spans="1:256" ht="38.25" x14ac:dyDescent="0.2">
      <c r="B29" s="21" t="s">
        <v>37</v>
      </c>
    </row>
    <row r="30" spans="1:256" ht="63.75" x14ac:dyDescent="0.2">
      <c r="B30" s="21" t="s">
        <v>38</v>
      </c>
    </row>
    <row r="31" spans="1:256" ht="63.75" x14ac:dyDescent="0.2">
      <c r="B31" s="21" t="s">
        <v>39</v>
      </c>
    </row>
    <row r="32" spans="1:256" ht="63.75" x14ac:dyDescent="0.2">
      <c r="B32" s="21" t="s">
        <v>40</v>
      </c>
    </row>
    <row r="33" spans="2:2" ht="51" x14ac:dyDescent="0.2">
      <c r="B33" s="21" t="s">
        <v>41</v>
      </c>
    </row>
    <row r="34" spans="2:2" ht="76.5" x14ac:dyDescent="0.2">
      <c r="B34" s="21" t="s">
        <v>42</v>
      </c>
    </row>
    <row r="35" spans="2:2" ht="63.75" x14ac:dyDescent="0.2">
      <c r="B35" s="21" t="s">
        <v>43</v>
      </c>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Quadro de Preços</vt:lpstr>
      <vt:lpstr>Dados</vt:lpstr>
      <vt:lpstr>Dados!_GoBack</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2023-10-10T19:34:09Z</cp:lastPrinted>
  <dcterms:created xsi:type="dcterms:W3CDTF">2006-04-18T17:38:46Z</dcterms:created>
  <dcterms:modified xsi:type="dcterms:W3CDTF">2023-11-09T15:03:26Z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